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F:\DATA FROM OLD PC 21082021\olddata\SLBCDEPT\189 SLBC March 2026\Final Annexures\All Annexures\"/>
    </mc:Choice>
  </mc:AlternateContent>
  <xr:revisionPtr revIDLastSave="0" documentId="13_ncr:1_{749C54E8-5D0C-416A-B12C-FCFF0E9374A0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1" r:id="rId1"/>
  </sheets>
  <definedNames>
    <definedName name="_xlnm._FilterDatabase" localSheetId="0" hidden="1">Sheet1!#REF!</definedName>
    <definedName name="_xlnm.Print_Area" localSheetId="0">Sheet1!$B$1:$I$60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6" i="1" l="1"/>
  <c r="I24" i="1"/>
  <c r="H24" i="1"/>
  <c r="G24" i="1"/>
  <c r="F24" i="1"/>
  <c r="E24" i="1"/>
  <c r="D24" i="1"/>
  <c r="I22" i="1"/>
  <c r="H22" i="1"/>
  <c r="G22" i="1"/>
  <c r="F22" i="1"/>
  <c r="E22" i="1"/>
  <c r="D22" i="1"/>
  <c r="F19" i="1" l="1"/>
  <c r="H56" i="1"/>
  <c r="I56" i="1"/>
  <c r="F46" i="1"/>
  <c r="D19" i="1"/>
  <c r="D56" i="1"/>
  <c r="I19" i="1"/>
  <c r="I59" i="1" s="1"/>
  <c r="E46" i="1"/>
  <c r="H19" i="1"/>
  <c r="G46" i="1"/>
  <c r="D46" i="1"/>
  <c r="G56" i="1"/>
  <c r="E19" i="1"/>
  <c r="I46" i="1"/>
  <c r="F56" i="1"/>
  <c r="G19" i="1"/>
  <c r="H46" i="1"/>
  <c r="G59" i="1" l="1"/>
  <c r="E59" i="1"/>
  <c r="H59" i="1"/>
  <c r="F59" i="1"/>
  <c r="D59" i="1"/>
</calcChain>
</file>

<file path=xl/sharedStrings.xml><?xml version="1.0" encoding="utf-8"?>
<sst xmlns="http://schemas.openxmlformats.org/spreadsheetml/2006/main" count="65" uniqueCount="61">
  <si>
    <t>Sr. No.</t>
  </si>
  <si>
    <t>Name of Bank</t>
  </si>
  <si>
    <t>Total Applications</t>
  </si>
  <si>
    <t>Sub Total</t>
  </si>
  <si>
    <t>Other States</t>
  </si>
  <si>
    <t>Grand Total</t>
  </si>
  <si>
    <t>Data Source: SIDBI Portal</t>
  </si>
  <si>
    <t>Total No of Applications Sanctioned</t>
  </si>
  <si>
    <t>Total No of Applications Disbursed</t>
  </si>
  <si>
    <t>No of Applications Pending for Sanction</t>
  </si>
  <si>
    <t>No of Applications Pending for Disburcement</t>
  </si>
  <si>
    <t>No of Applications Return by bank</t>
  </si>
  <si>
    <t>Status of 2nd Tranche</t>
  </si>
  <si>
    <t>Gujarat Gramin Bank</t>
  </si>
  <si>
    <t>Bank of Baroda</t>
  </si>
  <si>
    <t>Bank of India</t>
  </si>
  <si>
    <t>Bank of Maharashtra</t>
  </si>
  <si>
    <t>Canara Bank</t>
  </si>
  <si>
    <t>Central Bank of India</t>
  </si>
  <si>
    <t>Indian Bank</t>
  </si>
  <si>
    <t xml:space="preserve">Indian Overseas Bank </t>
  </si>
  <si>
    <t>Punjab National Bank</t>
  </si>
  <si>
    <t>State Bank of India</t>
  </si>
  <si>
    <t>UCO Bank</t>
  </si>
  <si>
    <t>Union Bank of India</t>
  </si>
  <si>
    <t>DCCBs</t>
  </si>
  <si>
    <t>GStCB</t>
  </si>
  <si>
    <t xml:space="preserve">Axis Bank </t>
  </si>
  <si>
    <t xml:space="preserve">Bandhan Bank </t>
  </si>
  <si>
    <t xml:space="preserve">Catholic Syrian Bank </t>
  </si>
  <si>
    <t xml:space="preserve">City Union Bank </t>
  </si>
  <si>
    <t xml:space="preserve">DCB Bank </t>
  </si>
  <si>
    <t xml:space="preserve">Dhanlaxmi Bank </t>
  </si>
  <si>
    <t xml:space="preserve">Federal Bank </t>
  </si>
  <si>
    <t xml:space="preserve">HDFC Bank </t>
  </si>
  <si>
    <t xml:space="preserve">ICICI Bank </t>
  </si>
  <si>
    <t xml:space="preserve">IDBI Bank </t>
  </si>
  <si>
    <t xml:space="preserve">IDFC Bank </t>
  </si>
  <si>
    <t xml:space="preserve">Indusind Bank </t>
  </si>
  <si>
    <t xml:space="preserve">Jammu and Kashmir Bank </t>
  </si>
  <si>
    <t xml:space="preserve">Karnataka Bank </t>
  </si>
  <si>
    <t xml:space="preserve">Karur Vysya Bank </t>
  </si>
  <si>
    <t>Kotak Mahindra Bank</t>
  </si>
  <si>
    <t>DBS Bank</t>
  </si>
  <si>
    <t xml:space="preserve">RBL Bank </t>
  </si>
  <si>
    <t xml:space="preserve">South Indian Bank </t>
  </si>
  <si>
    <t xml:space="preserve">Tamilnad Mercantile Bank </t>
  </si>
  <si>
    <t xml:space="preserve">Yes Bank </t>
  </si>
  <si>
    <t>AU Small Finance Bank</t>
  </si>
  <si>
    <t>Equitas Small Finance Bank</t>
  </si>
  <si>
    <t>ESAF Small Finance Bank</t>
  </si>
  <si>
    <t>Fincare Small Finance Bank</t>
  </si>
  <si>
    <t>Jana Small Finance Bank</t>
  </si>
  <si>
    <t>Suryoday Small Finance Bank</t>
  </si>
  <si>
    <t>Ujjivan Small Finance Bank</t>
  </si>
  <si>
    <t>Unity Small Finance Bank</t>
  </si>
  <si>
    <t>Utkarsh Small Finance Bank</t>
  </si>
  <si>
    <t>Other Financial Institutes</t>
  </si>
  <si>
    <t>Punjab and Sind Bank</t>
  </si>
  <si>
    <t>Bank Wise Progress Report of PMSVANidhi (2nd Tranche) of Gujarat State as of 27.04.2026</t>
  </si>
  <si>
    <t>Annexure - 26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</si>
</sst>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2" borderId="0" xfId="0" applyFill="1"/>
    <xf numFmtId="0" fontId="5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/>
    <xf numFmtId="0" fontId="2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right"/>
    </xf>
    <xf numFmtId="0" fontId="2" fillId="2" borderId="1" xfId="0" applyFont="1" applyFill="1" applyBorder="1"/>
    <xf numFmtId="0" fontId="3" fillId="2" borderId="3" xfId="0" applyFont="1" applyFill="1" applyBorder="1"/>
    <xf numFmtId="0" fontId="4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center"/>
    </xf>
    <xf numFmtId="0" fontId="5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0"/>
  <sheetViews>
    <sheetView tabSelected="1" view="pageBreakPreview" zoomScale="60" zoomScaleNormal="60" workbookViewId="0">
      <selection activeCell="B2" sqref="B2"/>
    </sheetView>
  </sheetViews>
  <sheetFormatPr defaultRowHeight="15" x14ac:dyDescent="0.25"/>
  <cols>
    <col min="1" max="1" width="9.140625" style="1"/>
    <col min="2" max="2" width="15.85546875" style="1" customWidth="1"/>
    <col min="3" max="3" width="56.7109375" style="1" bestFit="1" customWidth="1"/>
    <col min="4" max="6" width="24.85546875" style="1" customWidth="1"/>
    <col min="7" max="9" width="25.140625" style="1" customWidth="1"/>
    <col min="10" max="11" width="25.140625" style="1" hidden="1" customWidth="1"/>
    <col min="12" max="12" width="25.140625" style="1" customWidth="1"/>
    <col min="13" max="16384" width="9.140625" style="1"/>
  </cols>
  <sheetData>
    <row r="1" spans="1:12" ht="36" customHeight="1" x14ac:dyDescent="0.25">
      <c r="B1" s="15" t="s">
        <v>60</v>
      </c>
      <c r="C1" s="15"/>
      <c r="D1" s="15"/>
      <c r="E1" s="15"/>
      <c r="F1" s="15"/>
      <c r="G1" s="15"/>
      <c r="H1" s="15"/>
      <c r="I1" s="15"/>
      <c r="J1" s="2"/>
      <c r="K1" s="2"/>
      <c r="L1" s="2"/>
    </row>
    <row r="3" spans="1:12" ht="28.5" x14ac:dyDescent="0.25">
      <c r="B3" s="17" t="s">
        <v>59</v>
      </c>
      <c r="C3" s="17"/>
      <c r="D3" s="17"/>
      <c r="E3" s="17"/>
      <c r="F3" s="17"/>
      <c r="G3" s="17"/>
      <c r="H3" s="17"/>
      <c r="I3" s="17"/>
    </row>
    <row r="4" spans="1:12" ht="28.5" x14ac:dyDescent="0.25">
      <c r="B4" s="3"/>
      <c r="C4" s="3"/>
      <c r="D4" s="3"/>
      <c r="E4" s="3"/>
      <c r="F4" s="3"/>
      <c r="G4" s="3"/>
      <c r="H4" s="3"/>
      <c r="I4" s="3">
        <v>2</v>
      </c>
    </row>
    <row r="5" spans="1:12" ht="26.25" x14ac:dyDescent="0.25">
      <c r="B5" s="16" t="s">
        <v>0</v>
      </c>
      <c r="C5" s="16" t="s">
        <v>1</v>
      </c>
      <c r="D5" s="16" t="s">
        <v>12</v>
      </c>
      <c r="E5" s="16"/>
      <c r="F5" s="16"/>
      <c r="G5" s="16"/>
      <c r="H5" s="16"/>
      <c r="I5" s="16"/>
    </row>
    <row r="6" spans="1:12" ht="105" x14ac:dyDescent="0.4">
      <c r="A6" s="5"/>
      <c r="B6" s="16"/>
      <c r="C6" s="16"/>
      <c r="D6" s="4" t="s">
        <v>2</v>
      </c>
      <c r="E6" s="4" t="s">
        <v>7</v>
      </c>
      <c r="F6" s="4" t="s">
        <v>8</v>
      </c>
      <c r="G6" s="4" t="s">
        <v>9</v>
      </c>
      <c r="H6" s="6" t="s">
        <v>10</v>
      </c>
      <c r="I6" s="4" t="s">
        <v>11</v>
      </c>
    </row>
    <row r="7" spans="1:12" ht="26.25" x14ac:dyDescent="0.4">
      <c r="A7" s="5"/>
      <c r="B7" s="7">
        <v>1</v>
      </c>
      <c r="C7" s="8" t="s">
        <v>14</v>
      </c>
      <c r="D7" s="8">
        <v>82874</v>
      </c>
      <c r="E7" s="8">
        <v>61732</v>
      </c>
      <c r="F7" s="8">
        <v>60562</v>
      </c>
      <c r="G7" s="8">
        <v>5468</v>
      </c>
      <c r="H7" s="8">
        <v>1170</v>
      </c>
      <c r="I7" s="8">
        <v>15674</v>
      </c>
    </row>
    <row r="8" spans="1:12" ht="26.25" x14ac:dyDescent="0.4">
      <c r="A8" s="5"/>
      <c r="B8" s="7">
        <v>2</v>
      </c>
      <c r="C8" s="8" t="s">
        <v>15</v>
      </c>
      <c r="D8" s="8">
        <v>27557</v>
      </c>
      <c r="E8" s="8">
        <v>21399</v>
      </c>
      <c r="F8" s="8">
        <v>20889</v>
      </c>
      <c r="G8" s="8">
        <v>2325</v>
      </c>
      <c r="H8" s="8">
        <v>510</v>
      </c>
      <c r="I8" s="8">
        <v>3833</v>
      </c>
    </row>
    <row r="9" spans="1:12" ht="26.25" x14ac:dyDescent="0.4">
      <c r="A9" s="5"/>
      <c r="B9" s="7">
        <v>3</v>
      </c>
      <c r="C9" s="8" t="s">
        <v>16</v>
      </c>
      <c r="D9" s="8">
        <v>1979</v>
      </c>
      <c r="E9" s="8">
        <v>1627</v>
      </c>
      <c r="F9" s="8">
        <v>1550</v>
      </c>
      <c r="G9" s="8">
        <v>110</v>
      </c>
      <c r="H9" s="8">
        <v>77</v>
      </c>
      <c r="I9" s="8">
        <v>242</v>
      </c>
    </row>
    <row r="10" spans="1:12" ht="26.25" x14ac:dyDescent="0.4">
      <c r="A10" s="5"/>
      <c r="B10" s="7">
        <v>4</v>
      </c>
      <c r="C10" s="8" t="s">
        <v>17</v>
      </c>
      <c r="D10" s="8">
        <v>7354</v>
      </c>
      <c r="E10" s="8">
        <v>5731</v>
      </c>
      <c r="F10" s="8">
        <v>5689</v>
      </c>
      <c r="G10" s="8">
        <v>325</v>
      </c>
      <c r="H10" s="8">
        <v>42</v>
      </c>
      <c r="I10" s="8">
        <v>1298</v>
      </c>
    </row>
    <row r="11" spans="1:12" ht="26.25" x14ac:dyDescent="0.4">
      <c r="A11" s="5"/>
      <c r="B11" s="7">
        <v>5</v>
      </c>
      <c r="C11" s="8" t="s">
        <v>18</v>
      </c>
      <c r="D11" s="8">
        <v>8330</v>
      </c>
      <c r="E11" s="8">
        <v>6579</v>
      </c>
      <c r="F11" s="8">
        <v>6542</v>
      </c>
      <c r="G11" s="8">
        <v>121</v>
      </c>
      <c r="H11" s="8">
        <v>37</v>
      </c>
      <c r="I11" s="8">
        <v>1630</v>
      </c>
    </row>
    <row r="12" spans="1:12" ht="26.25" x14ac:dyDescent="0.4">
      <c r="A12" s="5"/>
      <c r="B12" s="7">
        <v>6</v>
      </c>
      <c r="C12" s="8" t="s">
        <v>19</v>
      </c>
      <c r="D12" s="8">
        <v>7801</v>
      </c>
      <c r="E12" s="8">
        <v>6042</v>
      </c>
      <c r="F12" s="8">
        <v>5500</v>
      </c>
      <c r="G12" s="8">
        <v>428</v>
      </c>
      <c r="H12" s="8">
        <v>542</v>
      </c>
      <c r="I12" s="8">
        <v>1331</v>
      </c>
    </row>
    <row r="13" spans="1:12" ht="26.25" x14ac:dyDescent="0.4">
      <c r="A13" s="5"/>
      <c r="B13" s="7">
        <v>7</v>
      </c>
      <c r="C13" s="8" t="s">
        <v>20</v>
      </c>
      <c r="D13" s="8">
        <v>5456</v>
      </c>
      <c r="E13" s="8">
        <v>4719</v>
      </c>
      <c r="F13" s="8">
        <v>4640</v>
      </c>
      <c r="G13" s="8">
        <v>155</v>
      </c>
      <c r="H13" s="8">
        <v>79</v>
      </c>
      <c r="I13" s="8">
        <v>582</v>
      </c>
    </row>
    <row r="14" spans="1:12" ht="26.25" x14ac:dyDescent="0.4">
      <c r="A14" s="5"/>
      <c r="B14" s="7">
        <v>8</v>
      </c>
      <c r="C14" s="8" t="s">
        <v>58</v>
      </c>
      <c r="D14" s="8">
        <v>520</v>
      </c>
      <c r="E14" s="8">
        <v>455</v>
      </c>
      <c r="F14" s="8">
        <v>447</v>
      </c>
      <c r="G14" s="8">
        <v>19</v>
      </c>
      <c r="H14" s="8">
        <v>8</v>
      </c>
      <c r="I14" s="8">
        <v>46</v>
      </c>
    </row>
    <row r="15" spans="1:12" ht="26.25" x14ac:dyDescent="0.4">
      <c r="A15" s="5"/>
      <c r="B15" s="7">
        <v>9</v>
      </c>
      <c r="C15" s="8" t="s">
        <v>21</v>
      </c>
      <c r="D15" s="8">
        <v>5924</v>
      </c>
      <c r="E15" s="8">
        <v>4761</v>
      </c>
      <c r="F15" s="8">
        <v>4656</v>
      </c>
      <c r="G15" s="8">
        <v>455</v>
      </c>
      <c r="H15" s="8">
        <v>105</v>
      </c>
      <c r="I15" s="8">
        <v>708</v>
      </c>
    </row>
    <row r="16" spans="1:12" ht="26.25" x14ac:dyDescent="0.4">
      <c r="A16" s="5"/>
      <c r="B16" s="7">
        <v>10</v>
      </c>
      <c r="C16" s="8" t="s">
        <v>22</v>
      </c>
      <c r="D16" s="8">
        <v>105844</v>
      </c>
      <c r="E16" s="8">
        <v>80703</v>
      </c>
      <c r="F16" s="8">
        <v>79058</v>
      </c>
      <c r="G16" s="8">
        <v>11351</v>
      </c>
      <c r="H16" s="8">
        <v>1645</v>
      </c>
      <c r="I16" s="8">
        <v>13790</v>
      </c>
    </row>
    <row r="17" spans="1:9" ht="26.25" x14ac:dyDescent="0.4">
      <c r="A17" s="5"/>
      <c r="B17" s="7">
        <v>11</v>
      </c>
      <c r="C17" s="8" t="s">
        <v>23</v>
      </c>
      <c r="D17" s="8">
        <v>2679</v>
      </c>
      <c r="E17" s="8">
        <v>2307</v>
      </c>
      <c r="F17" s="8">
        <v>2261</v>
      </c>
      <c r="G17" s="8">
        <v>85</v>
      </c>
      <c r="H17" s="8">
        <v>46</v>
      </c>
      <c r="I17" s="8">
        <v>287</v>
      </c>
    </row>
    <row r="18" spans="1:9" ht="26.25" x14ac:dyDescent="0.4">
      <c r="A18" s="5"/>
      <c r="B18" s="7">
        <v>12</v>
      </c>
      <c r="C18" s="8" t="s">
        <v>24</v>
      </c>
      <c r="D18" s="8">
        <v>17099</v>
      </c>
      <c r="E18" s="8">
        <v>13124</v>
      </c>
      <c r="F18" s="8">
        <v>12827</v>
      </c>
      <c r="G18" s="8">
        <v>582</v>
      </c>
      <c r="H18" s="8">
        <v>297</v>
      </c>
      <c r="I18" s="8">
        <v>3393</v>
      </c>
    </row>
    <row r="19" spans="1:9" ht="26.25" x14ac:dyDescent="0.4">
      <c r="A19" s="5"/>
      <c r="B19" s="9"/>
      <c r="C19" s="10" t="s">
        <v>3</v>
      </c>
      <c r="D19" s="11">
        <f>SUM(D7:D18)</f>
        <v>273417</v>
      </c>
      <c r="E19" s="11">
        <f t="shared" ref="E19:I19" si="0">SUM(E7:E18)</f>
        <v>209179</v>
      </c>
      <c r="F19" s="11">
        <f t="shared" si="0"/>
        <v>204621</v>
      </c>
      <c r="G19" s="11">
        <f t="shared" si="0"/>
        <v>21424</v>
      </c>
      <c r="H19" s="11">
        <f t="shared" si="0"/>
        <v>4558</v>
      </c>
      <c r="I19" s="11">
        <f t="shared" si="0"/>
        <v>42814</v>
      </c>
    </row>
    <row r="20" spans="1:9" ht="26.25" x14ac:dyDescent="0.4">
      <c r="A20" s="5"/>
      <c r="B20" s="7">
        <v>13</v>
      </c>
      <c r="C20" s="8" t="s">
        <v>25</v>
      </c>
      <c r="D20" s="8">
        <v>11</v>
      </c>
      <c r="E20" s="8">
        <v>0</v>
      </c>
      <c r="F20" s="8">
        <v>0</v>
      </c>
      <c r="G20" s="8">
        <v>10</v>
      </c>
      <c r="H20" s="8">
        <v>0</v>
      </c>
      <c r="I20" s="8">
        <v>1</v>
      </c>
    </row>
    <row r="21" spans="1:9" ht="26.25" x14ac:dyDescent="0.4">
      <c r="A21" s="5"/>
      <c r="B21" s="7">
        <v>14</v>
      </c>
      <c r="C21" s="8" t="s">
        <v>26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</row>
    <row r="22" spans="1:9" ht="26.25" x14ac:dyDescent="0.4">
      <c r="A22" s="5"/>
      <c r="B22" s="9"/>
      <c r="C22" s="10" t="s">
        <v>3</v>
      </c>
      <c r="D22" s="11">
        <f>D20+D21</f>
        <v>11</v>
      </c>
      <c r="E22" s="11">
        <f t="shared" ref="E22:I22" si="1">E20+E21</f>
        <v>0</v>
      </c>
      <c r="F22" s="11">
        <f t="shared" si="1"/>
        <v>0</v>
      </c>
      <c r="G22" s="11">
        <f t="shared" si="1"/>
        <v>10</v>
      </c>
      <c r="H22" s="11">
        <f t="shared" si="1"/>
        <v>0</v>
      </c>
      <c r="I22" s="11">
        <f t="shared" si="1"/>
        <v>1</v>
      </c>
    </row>
    <row r="23" spans="1:9" ht="26.25" x14ac:dyDescent="0.4">
      <c r="A23" s="5"/>
      <c r="B23" s="7">
        <v>15</v>
      </c>
      <c r="C23" s="8" t="s">
        <v>13</v>
      </c>
      <c r="D23" s="8">
        <v>3435</v>
      </c>
      <c r="E23" s="8">
        <v>2597</v>
      </c>
      <c r="F23" s="8">
        <v>2580</v>
      </c>
      <c r="G23" s="8">
        <v>322</v>
      </c>
      <c r="H23" s="8">
        <v>17</v>
      </c>
      <c r="I23" s="8">
        <v>516</v>
      </c>
    </row>
    <row r="24" spans="1:9" ht="26.25" x14ac:dyDescent="0.4">
      <c r="A24" s="5"/>
      <c r="B24" s="9"/>
      <c r="C24" s="10" t="s">
        <v>3</v>
      </c>
      <c r="D24" s="11">
        <f>D23</f>
        <v>3435</v>
      </c>
      <c r="E24" s="11">
        <f t="shared" ref="E24:I24" si="2">E23</f>
        <v>2597</v>
      </c>
      <c r="F24" s="11">
        <f t="shared" si="2"/>
        <v>2580</v>
      </c>
      <c r="G24" s="11">
        <f t="shared" si="2"/>
        <v>322</v>
      </c>
      <c r="H24" s="11">
        <f t="shared" si="2"/>
        <v>17</v>
      </c>
      <c r="I24" s="11">
        <f t="shared" si="2"/>
        <v>516</v>
      </c>
    </row>
    <row r="25" spans="1:9" ht="26.25" x14ac:dyDescent="0.4">
      <c r="A25" s="5"/>
      <c r="B25" s="7">
        <v>16</v>
      </c>
      <c r="C25" s="8" t="s">
        <v>27</v>
      </c>
      <c r="D25" s="8">
        <v>140</v>
      </c>
      <c r="E25" s="8">
        <v>99</v>
      </c>
      <c r="F25" s="8">
        <v>97</v>
      </c>
      <c r="G25" s="8">
        <v>36</v>
      </c>
      <c r="H25" s="8">
        <v>2</v>
      </c>
      <c r="I25" s="8">
        <v>5</v>
      </c>
    </row>
    <row r="26" spans="1:9" ht="26.25" x14ac:dyDescent="0.4">
      <c r="A26" s="5"/>
      <c r="B26" s="7">
        <v>17</v>
      </c>
      <c r="C26" s="8" t="s">
        <v>28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</row>
    <row r="27" spans="1:9" ht="26.25" x14ac:dyDescent="0.4">
      <c r="A27" s="5"/>
      <c r="B27" s="7">
        <v>18</v>
      </c>
      <c r="C27" s="8" t="s">
        <v>29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</row>
    <row r="28" spans="1:9" ht="26.25" x14ac:dyDescent="0.4">
      <c r="A28" s="5"/>
      <c r="B28" s="7">
        <v>19</v>
      </c>
      <c r="C28" s="8" t="s">
        <v>30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</row>
    <row r="29" spans="1:9" ht="26.25" x14ac:dyDescent="0.4">
      <c r="A29" s="5"/>
      <c r="B29" s="7">
        <v>20</v>
      </c>
      <c r="C29" s="8" t="s">
        <v>31</v>
      </c>
      <c r="D29" s="8">
        <v>4</v>
      </c>
      <c r="E29" s="8">
        <v>0</v>
      </c>
      <c r="F29" s="8">
        <v>0</v>
      </c>
      <c r="G29" s="8">
        <v>4</v>
      </c>
      <c r="H29" s="8">
        <v>0</v>
      </c>
      <c r="I29" s="8">
        <v>0</v>
      </c>
    </row>
    <row r="30" spans="1:9" ht="26.25" x14ac:dyDescent="0.4">
      <c r="A30" s="5"/>
      <c r="B30" s="7">
        <v>21</v>
      </c>
      <c r="C30" s="8" t="s">
        <v>32</v>
      </c>
      <c r="D30" s="8">
        <v>2</v>
      </c>
      <c r="E30" s="8">
        <v>2</v>
      </c>
      <c r="F30" s="8">
        <v>2</v>
      </c>
      <c r="G30" s="8">
        <v>0</v>
      </c>
      <c r="H30" s="8">
        <v>0</v>
      </c>
      <c r="I30" s="8">
        <v>0</v>
      </c>
    </row>
    <row r="31" spans="1:9" ht="26.25" x14ac:dyDescent="0.4">
      <c r="A31" s="5"/>
      <c r="B31" s="7">
        <v>22</v>
      </c>
      <c r="C31" s="8" t="s">
        <v>33</v>
      </c>
      <c r="D31" s="8">
        <v>89</v>
      </c>
      <c r="E31" s="8">
        <v>67</v>
      </c>
      <c r="F31" s="8">
        <v>66</v>
      </c>
      <c r="G31" s="8">
        <v>7</v>
      </c>
      <c r="H31" s="8">
        <v>1</v>
      </c>
      <c r="I31" s="8">
        <v>15</v>
      </c>
    </row>
    <row r="32" spans="1:9" ht="26.25" x14ac:dyDescent="0.4">
      <c r="A32" s="5"/>
      <c r="B32" s="7">
        <v>23</v>
      </c>
      <c r="C32" s="8" t="s">
        <v>34</v>
      </c>
      <c r="D32" s="8">
        <v>3378</v>
      </c>
      <c r="E32" s="8">
        <v>1665</v>
      </c>
      <c r="F32" s="8">
        <v>1528</v>
      </c>
      <c r="G32" s="8">
        <v>54</v>
      </c>
      <c r="H32" s="8">
        <v>137</v>
      </c>
      <c r="I32" s="8">
        <v>1659</v>
      </c>
    </row>
    <row r="33" spans="1:9" ht="26.25" x14ac:dyDescent="0.4">
      <c r="A33" s="5"/>
      <c r="B33" s="7">
        <v>24</v>
      </c>
      <c r="C33" s="8" t="s">
        <v>35</v>
      </c>
      <c r="D33" s="8">
        <v>487</v>
      </c>
      <c r="E33" s="8">
        <v>268</v>
      </c>
      <c r="F33" s="8">
        <v>261</v>
      </c>
      <c r="G33" s="8">
        <v>132</v>
      </c>
      <c r="H33" s="8">
        <v>7</v>
      </c>
      <c r="I33" s="8">
        <v>87</v>
      </c>
    </row>
    <row r="34" spans="1:9" ht="26.25" x14ac:dyDescent="0.4">
      <c r="A34" s="5"/>
      <c r="B34" s="7">
        <v>25</v>
      </c>
      <c r="C34" s="8" t="s">
        <v>36</v>
      </c>
      <c r="D34" s="8">
        <v>932</v>
      </c>
      <c r="E34" s="8">
        <v>661</v>
      </c>
      <c r="F34" s="8">
        <v>642</v>
      </c>
      <c r="G34" s="8">
        <v>120</v>
      </c>
      <c r="H34" s="8">
        <v>19</v>
      </c>
      <c r="I34" s="8">
        <v>151</v>
      </c>
    </row>
    <row r="35" spans="1:9" ht="26.25" x14ac:dyDescent="0.4">
      <c r="A35" s="5"/>
      <c r="B35" s="7">
        <v>26</v>
      </c>
      <c r="C35" s="8" t="s">
        <v>37</v>
      </c>
      <c r="D35" s="8">
        <v>18</v>
      </c>
      <c r="E35" s="8">
        <v>0</v>
      </c>
      <c r="F35" s="8">
        <v>0</v>
      </c>
      <c r="G35" s="8">
        <v>2</v>
      </c>
      <c r="H35" s="8">
        <v>0</v>
      </c>
      <c r="I35" s="8">
        <v>16</v>
      </c>
    </row>
    <row r="36" spans="1:9" ht="26.25" x14ac:dyDescent="0.4">
      <c r="A36" s="5"/>
      <c r="B36" s="7">
        <v>27</v>
      </c>
      <c r="C36" s="8" t="s">
        <v>38</v>
      </c>
      <c r="D36" s="8">
        <v>17</v>
      </c>
      <c r="E36" s="8">
        <v>2</v>
      </c>
      <c r="F36" s="8">
        <v>1</v>
      </c>
      <c r="G36" s="8">
        <v>15</v>
      </c>
      <c r="H36" s="8">
        <v>1</v>
      </c>
      <c r="I36" s="8">
        <v>0</v>
      </c>
    </row>
    <row r="37" spans="1:9" ht="26.25" x14ac:dyDescent="0.4">
      <c r="A37" s="5"/>
      <c r="B37" s="7">
        <v>28</v>
      </c>
      <c r="C37" s="8" t="s">
        <v>39</v>
      </c>
      <c r="D37" s="8">
        <v>24</v>
      </c>
      <c r="E37" s="8">
        <v>24</v>
      </c>
      <c r="F37" s="8">
        <v>24</v>
      </c>
      <c r="G37" s="8">
        <v>0</v>
      </c>
      <c r="H37" s="8">
        <v>0</v>
      </c>
      <c r="I37" s="8">
        <v>0</v>
      </c>
    </row>
    <row r="38" spans="1:9" ht="26.25" x14ac:dyDescent="0.4">
      <c r="A38" s="5"/>
      <c r="B38" s="7">
        <v>29</v>
      </c>
      <c r="C38" s="8" t="s">
        <v>40</v>
      </c>
      <c r="D38" s="8">
        <v>31</v>
      </c>
      <c r="E38" s="8">
        <v>17</v>
      </c>
      <c r="F38" s="8">
        <v>10</v>
      </c>
      <c r="G38" s="8">
        <v>11</v>
      </c>
      <c r="H38" s="8">
        <v>7</v>
      </c>
      <c r="I38" s="8">
        <v>3</v>
      </c>
    </row>
    <row r="39" spans="1:9" ht="26.25" x14ac:dyDescent="0.4">
      <c r="A39" s="5"/>
      <c r="B39" s="7">
        <v>30</v>
      </c>
      <c r="C39" s="8" t="s">
        <v>41</v>
      </c>
      <c r="D39" s="8">
        <v>3</v>
      </c>
      <c r="E39" s="8">
        <v>3</v>
      </c>
      <c r="F39" s="8">
        <v>3</v>
      </c>
      <c r="G39" s="8">
        <v>0</v>
      </c>
      <c r="H39" s="8">
        <v>0</v>
      </c>
      <c r="I39" s="8">
        <v>0</v>
      </c>
    </row>
    <row r="40" spans="1:9" ht="26.25" x14ac:dyDescent="0.4">
      <c r="A40" s="5"/>
      <c r="B40" s="7">
        <v>31</v>
      </c>
      <c r="C40" s="8" t="s">
        <v>42</v>
      </c>
      <c r="D40" s="8">
        <v>4846</v>
      </c>
      <c r="E40" s="8">
        <v>1987</v>
      </c>
      <c r="F40" s="8">
        <v>1065</v>
      </c>
      <c r="G40" s="8">
        <v>1792</v>
      </c>
      <c r="H40" s="8">
        <v>922</v>
      </c>
      <c r="I40" s="8">
        <v>1067</v>
      </c>
    </row>
    <row r="41" spans="1:9" ht="26.25" x14ac:dyDescent="0.4">
      <c r="A41" s="5"/>
      <c r="B41" s="7">
        <v>32</v>
      </c>
      <c r="C41" s="8" t="s">
        <v>43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</row>
    <row r="42" spans="1:9" ht="26.25" x14ac:dyDescent="0.4">
      <c r="A42" s="5"/>
      <c r="B42" s="7">
        <v>33</v>
      </c>
      <c r="C42" s="8" t="s">
        <v>44</v>
      </c>
      <c r="D42" s="8">
        <v>2</v>
      </c>
      <c r="E42" s="8">
        <v>0</v>
      </c>
      <c r="F42" s="8">
        <v>0</v>
      </c>
      <c r="G42" s="8">
        <v>2</v>
      </c>
      <c r="H42" s="8">
        <v>0</v>
      </c>
      <c r="I42" s="8">
        <v>0</v>
      </c>
    </row>
    <row r="43" spans="1:9" ht="26.25" x14ac:dyDescent="0.4">
      <c r="A43" s="5"/>
      <c r="B43" s="7">
        <v>34</v>
      </c>
      <c r="C43" s="8" t="s">
        <v>45</v>
      </c>
      <c r="D43" s="8">
        <v>20</v>
      </c>
      <c r="E43" s="8">
        <v>15</v>
      </c>
      <c r="F43" s="8">
        <v>15</v>
      </c>
      <c r="G43" s="8">
        <v>5</v>
      </c>
      <c r="H43" s="8">
        <v>0</v>
      </c>
      <c r="I43" s="8">
        <v>0</v>
      </c>
    </row>
    <row r="44" spans="1:9" ht="26.25" x14ac:dyDescent="0.4">
      <c r="A44" s="5"/>
      <c r="B44" s="7">
        <v>35</v>
      </c>
      <c r="C44" s="8" t="s">
        <v>46</v>
      </c>
      <c r="D44" s="8">
        <v>15</v>
      </c>
      <c r="E44" s="8">
        <v>9</v>
      </c>
      <c r="F44" s="8">
        <v>8</v>
      </c>
      <c r="G44" s="8">
        <v>3</v>
      </c>
      <c r="H44" s="8">
        <v>1</v>
      </c>
      <c r="I44" s="8">
        <v>3</v>
      </c>
    </row>
    <row r="45" spans="1:9" ht="26.25" x14ac:dyDescent="0.4">
      <c r="A45" s="5"/>
      <c r="B45" s="7">
        <v>36</v>
      </c>
      <c r="C45" s="8" t="s">
        <v>47</v>
      </c>
      <c r="D45" s="8">
        <v>17</v>
      </c>
      <c r="E45" s="8">
        <v>5</v>
      </c>
      <c r="F45" s="8">
        <v>5</v>
      </c>
      <c r="G45" s="8">
        <v>0</v>
      </c>
      <c r="H45" s="8">
        <v>0</v>
      </c>
      <c r="I45" s="8">
        <v>12</v>
      </c>
    </row>
    <row r="46" spans="1:9" ht="26.25" x14ac:dyDescent="0.4">
      <c r="A46" s="5"/>
      <c r="B46" s="9"/>
      <c r="C46" s="10" t="s">
        <v>3</v>
      </c>
      <c r="D46" s="11">
        <f>SUM(D25:D45)</f>
        <v>10025</v>
      </c>
      <c r="E46" s="11">
        <f t="shared" ref="E46:I46" si="3">SUM(E25:E45)</f>
        <v>4824</v>
      </c>
      <c r="F46" s="11">
        <f t="shared" si="3"/>
        <v>3727</v>
      </c>
      <c r="G46" s="11">
        <f t="shared" si="3"/>
        <v>2183</v>
      </c>
      <c r="H46" s="11">
        <f t="shared" si="3"/>
        <v>1097</v>
      </c>
      <c r="I46" s="11">
        <f t="shared" si="3"/>
        <v>3018</v>
      </c>
    </row>
    <row r="47" spans="1:9" ht="26.25" x14ac:dyDescent="0.4">
      <c r="A47" s="5"/>
      <c r="B47" s="7">
        <v>37</v>
      </c>
      <c r="C47" s="8" t="s">
        <v>48</v>
      </c>
      <c r="D47" s="8">
        <v>16</v>
      </c>
      <c r="E47" s="8">
        <v>7</v>
      </c>
      <c r="F47" s="8">
        <v>7</v>
      </c>
      <c r="G47" s="8">
        <v>1</v>
      </c>
      <c r="H47" s="8">
        <v>0</v>
      </c>
      <c r="I47" s="8">
        <v>8</v>
      </c>
    </row>
    <row r="48" spans="1:9" ht="26.25" x14ac:dyDescent="0.4">
      <c r="A48" s="5"/>
      <c r="B48" s="7">
        <v>38</v>
      </c>
      <c r="C48" s="8" t="s">
        <v>49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</row>
    <row r="49" spans="1:9" ht="26.25" x14ac:dyDescent="0.4">
      <c r="A49" s="5"/>
      <c r="B49" s="7">
        <v>39</v>
      </c>
      <c r="C49" s="8" t="s">
        <v>50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</row>
    <row r="50" spans="1:9" ht="26.25" x14ac:dyDescent="0.4">
      <c r="A50" s="5"/>
      <c r="B50" s="7">
        <v>40</v>
      </c>
      <c r="C50" s="8" t="s">
        <v>51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</row>
    <row r="51" spans="1:9" ht="26.25" x14ac:dyDescent="0.4">
      <c r="A51" s="5"/>
      <c r="B51" s="7">
        <v>41</v>
      </c>
      <c r="C51" s="8" t="s">
        <v>52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</row>
    <row r="52" spans="1:9" ht="26.25" x14ac:dyDescent="0.4">
      <c r="A52" s="5"/>
      <c r="B52" s="7">
        <v>42</v>
      </c>
      <c r="C52" s="8" t="s">
        <v>53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</row>
    <row r="53" spans="1:9" ht="26.25" x14ac:dyDescent="0.4">
      <c r="A53" s="5"/>
      <c r="B53" s="7">
        <v>43</v>
      </c>
      <c r="C53" s="8" t="s">
        <v>54</v>
      </c>
      <c r="D53" s="8">
        <v>122</v>
      </c>
      <c r="E53" s="8">
        <v>10</v>
      </c>
      <c r="F53" s="8">
        <v>8</v>
      </c>
      <c r="G53" s="8">
        <v>104</v>
      </c>
      <c r="H53" s="8">
        <v>2</v>
      </c>
      <c r="I53" s="8">
        <v>8</v>
      </c>
    </row>
    <row r="54" spans="1:9" ht="26.25" x14ac:dyDescent="0.4">
      <c r="A54" s="5"/>
      <c r="B54" s="7">
        <v>44</v>
      </c>
      <c r="C54" s="8" t="s">
        <v>55</v>
      </c>
      <c r="D54" s="8">
        <v>1</v>
      </c>
      <c r="E54" s="8">
        <v>0</v>
      </c>
      <c r="F54" s="8">
        <v>0</v>
      </c>
      <c r="G54" s="8">
        <v>1</v>
      </c>
      <c r="H54" s="8">
        <v>0</v>
      </c>
      <c r="I54" s="8">
        <v>0</v>
      </c>
    </row>
    <row r="55" spans="1:9" ht="26.25" x14ac:dyDescent="0.4">
      <c r="A55" s="5"/>
      <c r="B55" s="7">
        <v>45</v>
      </c>
      <c r="C55" s="12" t="s">
        <v>56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</row>
    <row r="56" spans="1:9" ht="26.25" x14ac:dyDescent="0.4">
      <c r="A56" s="5"/>
      <c r="B56" s="9"/>
      <c r="C56" s="10" t="s">
        <v>3</v>
      </c>
      <c r="D56" s="11">
        <f>SUM(D47:D55)</f>
        <v>139</v>
      </c>
      <c r="E56" s="11">
        <f t="shared" ref="E56:I56" si="4">SUM(E47:E55)</f>
        <v>17</v>
      </c>
      <c r="F56" s="11">
        <f t="shared" si="4"/>
        <v>15</v>
      </c>
      <c r="G56" s="11">
        <f t="shared" si="4"/>
        <v>106</v>
      </c>
      <c r="H56" s="11">
        <f t="shared" si="4"/>
        <v>2</v>
      </c>
      <c r="I56" s="11">
        <f t="shared" si="4"/>
        <v>16</v>
      </c>
    </row>
    <row r="57" spans="1:9" ht="26.25" x14ac:dyDescent="0.4">
      <c r="B57" s="7">
        <v>46</v>
      </c>
      <c r="C57" s="11" t="s">
        <v>57</v>
      </c>
      <c r="D57" s="11">
        <v>164</v>
      </c>
      <c r="E57" s="11">
        <v>138</v>
      </c>
      <c r="F57" s="11">
        <v>119</v>
      </c>
      <c r="G57" s="11">
        <v>21</v>
      </c>
      <c r="H57" s="11">
        <v>19</v>
      </c>
      <c r="I57" s="11">
        <v>3</v>
      </c>
    </row>
    <row r="58" spans="1:9" ht="26.25" x14ac:dyDescent="0.4">
      <c r="B58" s="7">
        <v>47</v>
      </c>
      <c r="C58" s="11" t="s">
        <v>4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</row>
    <row r="59" spans="1:9" ht="26.25" x14ac:dyDescent="0.4">
      <c r="B59" s="14" t="s">
        <v>5</v>
      </c>
      <c r="C59" s="14"/>
      <c r="D59" s="11">
        <f>D19+D22+D24+D46+D56+D57+D58</f>
        <v>287191</v>
      </c>
      <c r="E59" s="11">
        <f t="shared" ref="E59:I59" si="5">E19+E22+E24+E46+E56+E57+E58</f>
        <v>216755</v>
      </c>
      <c r="F59" s="11">
        <f t="shared" si="5"/>
        <v>211062</v>
      </c>
      <c r="G59" s="11">
        <f t="shared" si="5"/>
        <v>24066</v>
      </c>
      <c r="H59" s="11">
        <f t="shared" si="5"/>
        <v>5693</v>
      </c>
      <c r="I59" s="11">
        <f t="shared" si="5"/>
        <v>46368</v>
      </c>
    </row>
    <row r="60" spans="1:9" ht="18.75" x14ac:dyDescent="0.3">
      <c r="B60" s="13" t="s">
        <v>6</v>
      </c>
    </row>
  </sheetData>
  <mergeCells count="6">
    <mergeCell ref="B59:C59"/>
    <mergeCell ref="B1:I1"/>
    <mergeCell ref="B5:B6"/>
    <mergeCell ref="B3:I3"/>
    <mergeCell ref="C5:C6"/>
    <mergeCell ref="D5:I5"/>
  </mergeCells>
  <pageMargins left="0.23622047244094491" right="0.23622047244094491" top="0.74803149606299213" bottom="0.74803149606299213" header="0.31496062992125984" footer="0.31496062992125984"/>
  <pageSetup paperSize="9" scale="4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 of Baroda</dc:creator>
  <cp:lastModifiedBy>VIJAY SHANTILAL PATEL</cp:lastModifiedBy>
  <cp:lastPrinted>2026-06-02T11:29:27Z</cp:lastPrinted>
  <dcterms:created xsi:type="dcterms:W3CDTF">2023-05-22T11:38:01Z</dcterms:created>
  <dcterms:modified xsi:type="dcterms:W3CDTF">2026-06-02T11:29:41Z</dcterms:modified>
</cp:coreProperties>
</file>